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15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5621"/>
</workbook>
</file>

<file path=xl/calcChain.xml><?xml version="1.0" encoding="utf-8"?>
<calcChain xmlns="http://schemas.openxmlformats.org/spreadsheetml/2006/main">
  <c r="H9" i="1"/>
  <c r="O77" l="1"/>
  <c r="N77"/>
  <c r="N78" s="1"/>
  <c r="M61"/>
  <c r="N61" s="1"/>
  <c r="O61" s="1"/>
  <c r="O64"/>
  <c r="O68"/>
  <c r="O72"/>
  <c r="N72"/>
  <c r="N73" s="1"/>
  <c r="N68"/>
  <c r="N69" s="1"/>
  <c r="N64"/>
  <c r="M74" l="1"/>
  <c r="J41"/>
  <c r="J42" s="1"/>
  <c r="I60"/>
  <c r="I59"/>
  <c r="I58"/>
  <c r="I57"/>
  <c r="I56"/>
  <c r="I55"/>
  <c r="I54"/>
  <c r="I53"/>
  <c r="I52"/>
  <c r="I51"/>
  <c r="I50"/>
  <c r="J50" s="1"/>
  <c r="J34"/>
  <c r="J21"/>
  <c r="J32" s="1"/>
  <c r="J35" s="1"/>
  <c r="J15"/>
  <c r="J16" s="1"/>
  <c r="J36" l="1"/>
  <c r="J37" s="1"/>
  <c r="J17"/>
  <c r="J43" s="1"/>
  <c r="J44" s="1"/>
  <c r="J60" s="1"/>
  <c r="J59" l="1"/>
  <c r="J58"/>
  <c r="J57"/>
  <c r="J56"/>
  <c r="J55"/>
  <c r="J54"/>
  <c r="J53"/>
  <c r="J52"/>
  <c r="J45"/>
  <c r="J51" s="1"/>
  <c r="J61" l="1"/>
  <c r="J62" s="1"/>
  <c r="J63" s="1"/>
  <c r="J64" s="1"/>
  <c r="N65" s="1"/>
</calcChain>
</file>

<file path=xl/sharedStrings.xml><?xml version="1.0" encoding="utf-8"?>
<sst xmlns="http://schemas.openxmlformats.org/spreadsheetml/2006/main" count="171" uniqueCount="145">
  <si>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</si>
  <si>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</si>
  <si>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</si>
  <si>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</si>
  <si>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</si>
  <si>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</si>
  <si>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</si>
  <si>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</si>
  <si>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</si>
  <si>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</si>
  <si>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</si>
  <si>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</si>
  <si>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</si>
  <si>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</si>
  <si>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</si>
  <si>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</si>
  <si>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</si>
  <si>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</si>
  <si>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</si>
  <si>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</si>
  <si>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</si>
  <si>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</si>
  <si>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</si>
  <si>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</si>
  <si>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</si>
  <si>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</si>
  <si>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</si>
  <si>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</si>
  <si>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</si>
  <si>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</si>
  <si>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</si>
  <si>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</si>
  <si>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</si>
  <si>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</si>
  <si>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</si>
  <si>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</si>
  <si>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</si>
  <si>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</si>
  <si>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</si>
  <si>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</si>
  <si>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</si>
  <si>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</si>
  <si>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</si>
  <si>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</si>
  <si>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</si>
  <si>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</si>
  <si>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</si>
  <si>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</si>
  <si>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</si>
  <si>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</si>
  <si>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</si>
  <si>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</si>
  <si>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</si>
  <si>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</si>
  <si>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</si>
  <si>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</si>
  <si>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</si>
  <si>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</si>
  <si>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</si>
  <si>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</si>
  <si>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</si>
  <si>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</si>
  <si>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</si>
  <si>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</si>
  <si>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</si>
  <si>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</si>
  <si>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</si>
  <si>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</si>
  <si>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</si>
  <si>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</si>
  <si>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</si>
  <si>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</si>
  <si>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</si>
  <si>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</si>
  <si>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</si>
  <si>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</si>
  <si>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</si>
  <si>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</si>
  <si>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</si>
  <si>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</si>
  <si>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</si>
  <si>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</si>
  <si>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</si>
  <si>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</si>
  <si>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</si>
  <si>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</si>
  <si>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</si>
  <si>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</si>
  <si>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</si>
  <si>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</si>
  <si>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</si>
  <si>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</si>
  <si>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</si>
  <si>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</si>
  <si>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</si>
  <si>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</si>
  <si>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</si>
  <si>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</si>
  <si>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</si>
  <si>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</si>
  <si>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</si>
  <si>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</si>
  <si>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</si>
  <si>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</si>
  <si>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</si>
  <si>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</si>
  <si>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</si>
  <si>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</si>
  <si>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</si>
  <si>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</si>
  <si>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</si>
  <si>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</si>
  <si>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</si>
  <si>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</si>
  <si>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</si>
  <si>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</si>
  <si>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</si>
  <si>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</si>
  <si>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</si>
  <si>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</si>
  <si>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</si>
  <si>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</si>
  <si>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</si>
  <si>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</si>
  <si>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</si>
  <si>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(2 Número de procedimiento de contratación)</t>
  </si>
  <si>
    <t>(3 Objeto de los trabajos)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</si>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</sst>
</file>

<file path=xl/styles.xml><?xml version="1.0" encoding="utf-8"?>
<styleSheet xmlns="http://schemas.openxmlformats.org/spreadsheetml/2006/main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0" fillId="0" borderId="24" xfId="0" applyNumberForma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top" wrapText="1"/>
    </xf>
    <xf numFmtId="0" fontId="0" fillId="0" borderId="21" xfId="0" applyNumberFormat="1" applyBorder="1" applyAlignment="1">
      <alignment horizontal="center" vertical="top" wrapText="1"/>
    </xf>
    <xf numFmtId="0" fontId="0" fillId="0" borderId="25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23" xfId="0" applyNumberFormat="1" applyBorder="1" applyAlignment="1">
      <alignment horizontal="center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ual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O100"/>
  <sheetViews>
    <sheetView tabSelected="1" topLeftCell="A17" zoomScale="80" zoomScaleNormal="80" workbookViewId="0">
      <selection activeCell="C80" sqref="C80"/>
    </sheetView>
  </sheetViews>
  <sheetFormatPr baseColWidth="10" defaultRowHeight="1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>
      <c r="B1" s="68"/>
      <c r="J1" s="1" t="s">
        <v>101</v>
      </c>
    </row>
    <row r="2" spans="1:11">
      <c r="A2" s="16"/>
      <c r="B2" s="61" t="s">
        <v>100</v>
      </c>
      <c r="C2" s="65"/>
      <c r="D2" s="35" t="s">
        <v>120</v>
      </c>
      <c r="E2" s="99" t="s">
        <v>125</v>
      </c>
      <c r="F2" s="99"/>
      <c r="G2" s="99"/>
      <c r="H2" s="99"/>
      <c r="I2" s="100"/>
      <c r="J2" s="62" t="s">
        <v>121</v>
      </c>
      <c r="K2" s="70" t="s">
        <v>127</v>
      </c>
    </row>
    <row r="3" spans="1:11">
      <c r="A3" s="16"/>
      <c r="B3" s="125" t="s">
        <v>119</v>
      </c>
      <c r="C3" s="126"/>
      <c r="D3" s="107" t="s">
        <v>122</v>
      </c>
      <c r="E3" s="108"/>
      <c r="F3" s="108"/>
      <c r="G3" s="109" t="s">
        <v>126</v>
      </c>
      <c r="H3" s="109"/>
      <c r="I3" s="110"/>
      <c r="J3" s="71" t="s">
        <v>123</v>
      </c>
      <c r="K3" s="72" t="s">
        <v>128</v>
      </c>
    </row>
    <row r="4" spans="1:11">
      <c r="A4" s="16"/>
      <c r="B4" s="27"/>
      <c r="C4" s="66"/>
      <c r="D4" s="101"/>
      <c r="E4" s="102"/>
      <c r="F4" s="102"/>
      <c r="G4" s="102"/>
      <c r="H4" s="102"/>
      <c r="I4" s="103"/>
      <c r="J4" s="16"/>
      <c r="K4" s="8"/>
    </row>
    <row r="5" spans="1:11" ht="15.75" thickBot="1">
      <c r="A5" s="16"/>
      <c r="B5" s="63"/>
      <c r="C5" s="67"/>
      <c r="D5" s="104"/>
      <c r="E5" s="105"/>
      <c r="F5" s="105"/>
      <c r="G5" s="105"/>
      <c r="H5" s="105"/>
      <c r="I5" s="106"/>
      <c r="J5" s="64"/>
      <c r="K5" s="12"/>
    </row>
    <row r="6" spans="1:11" ht="15" customHeight="1">
      <c r="C6" s="60"/>
      <c r="D6" s="60"/>
      <c r="E6" s="60"/>
      <c r="F6" s="60"/>
      <c r="G6" s="60"/>
      <c r="H6" s="60"/>
      <c r="I6" s="60"/>
      <c r="J6" s="60"/>
      <c r="K6" s="60"/>
    </row>
    <row r="7" spans="1:11" ht="15.75">
      <c r="B7" s="122" t="s">
        <v>0</v>
      </c>
      <c r="C7" s="122"/>
      <c r="D7" s="122"/>
      <c r="E7" s="122"/>
      <c r="F7" s="122"/>
      <c r="G7" s="122"/>
      <c r="H7" s="122"/>
      <c r="I7" s="122"/>
      <c r="J7" s="122"/>
      <c r="K7" s="122"/>
    </row>
    <row r="8" spans="1:11">
      <c r="A8" s="40"/>
      <c r="B8" s="43" t="s">
        <v>129</v>
      </c>
      <c r="C8" s="76" t="s">
        <v>130</v>
      </c>
      <c r="D8" s="96">
        <v>10000</v>
      </c>
      <c r="E8" s="94"/>
      <c r="F8" s="94"/>
      <c r="G8" s="77" t="s">
        <v>133</v>
      </c>
      <c r="H8" s="75" t="s">
        <v>137</v>
      </c>
      <c r="J8" s="3" t="s">
        <v>29</v>
      </c>
    </row>
    <row r="9" spans="1:11">
      <c r="H9" s="95">
        <f>+D8</f>
        <v>10000</v>
      </c>
    </row>
    <row r="10" spans="1:11" ht="15.75" thickBot="1">
      <c r="C10" s="1"/>
      <c r="D10" s="4"/>
      <c r="E10" s="4"/>
      <c r="F10" s="4"/>
      <c r="G10" s="4"/>
      <c r="H10" s="4"/>
      <c r="I10" s="4"/>
      <c r="J10" s="4"/>
      <c r="K10" s="4"/>
    </row>
    <row r="11" spans="1:11" ht="22.5">
      <c r="B11" s="55" t="s">
        <v>30</v>
      </c>
      <c r="C11" s="56" t="s">
        <v>1</v>
      </c>
      <c r="D11" s="112" t="s">
        <v>2</v>
      </c>
      <c r="E11" s="112"/>
      <c r="F11" s="112"/>
      <c r="G11" s="57"/>
      <c r="H11" s="57"/>
      <c r="I11" s="57"/>
      <c r="J11" s="58" t="s">
        <v>3</v>
      </c>
      <c r="K11" s="59" t="s">
        <v>4</v>
      </c>
    </row>
    <row r="12" spans="1:11">
      <c r="B12" s="54"/>
      <c r="C12" s="113" t="s">
        <v>5</v>
      </c>
      <c r="D12" s="114"/>
      <c r="E12" s="114"/>
      <c r="F12" s="114"/>
      <c r="G12" s="114"/>
      <c r="H12" s="114"/>
      <c r="I12" s="114"/>
      <c r="J12" s="114"/>
      <c r="K12" s="115"/>
    </row>
    <row r="13" spans="1:11">
      <c r="B13" s="82" t="s">
        <v>42</v>
      </c>
      <c r="C13" s="5" t="s">
        <v>124</v>
      </c>
      <c r="D13" s="6"/>
      <c r="E13" s="6"/>
      <c r="F13" s="6"/>
      <c r="G13" s="6"/>
      <c r="H13" s="6"/>
      <c r="I13" s="74" t="s">
        <v>138</v>
      </c>
      <c r="J13" s="7">
        <v>365.25</v>
      </c>
      <c r="K13" s="8"/>
    </row>
    <row r="14" spans="1:11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>
      <c r="B16" s="82" t="s">
        <v>33</v>
      </c>
      <c r="C16" s="10" t="s">
        <v>132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>
      <c r="B17" s="82" t="s">
        <v>34</v>
      </c>
      <c r="C17" s="123" t="s">
        <v>70</v>
      </c>
      <c r="D17" s="124"/>
      <c r="E17" s="124"/>
      <c r="F17" s="124"/>
      <c r="G17" s="124"/>
      <c r="H17" s="124"/>
      <c r="I17" s="78" t="s">
        <v>77</v>
      </c>
      <c r="J17" s="46">
        <f>J16/J13</f>
        <v>1.0451745379876796</v>
      </c>
      <c r="K17" s="8"/>
    </row>
    <row r="18" spans="2:11">
      <c r="B18" s="80"/>
      <c r="C18" s="116" t="s">
        <v>8</v>
      </c>
      <c r="D18" s="117"/>
      <c r="E18" s="117"/>
      <c r="F18" s="117"/>
      <c r="G18" s="117"/>
      <c r="H18" s="117"/>
      <c r="I18" s="117"/>
      <c r="J18" s="117"/>
      <c r="K18" s="118"/>
    </row>
    <row r="19" spans="2:11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>
      <c r="B23" s="82"/>
      <c r="C23" s="15" t="s">
        <v>131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>
      <c r="B29" s="82"/>
      <c r="C29" s="15" t="s">
        <v>141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>
      <c r="B30" s="81" t="s">
        <v>38</v>
      </c>
      <c r="C30" s="5" t="s">
        <v>104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>
      <c r="B33" s="80"/>
      <c r="C33" s="116" t="s">
        <v>22</v>
      </c>
      <c r="D33" s="117"/>
      <c r="E33" s="117"/>
      <c r="F33" s="117"/>
      <c r="G33" s="117"/>
      <c r="H33" s="117"/>
      <c r="I33" s="117"/>
      <c r="J33" s="117"/>
      <c r="K33" s="118"/>
    </row>
    <row r="34" spans="2:11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138</v>
      </c>
      <c r="J34" s="19">
        <f>J13</f>
        <v>365.25</v>
      </c>
      <c r="K34" s="20"/>
    </row>
    <row r="35" spans="2:11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>
      <c r="B37" s="82" t="s">
        <v>116</v>
      </c>
      <c r="C37" s="10" t="s">
        <v>136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>
      <c r="B38" s="80"/>
      <c r="C38" s="116" t="s">
        <v>115</v>
      </c>
      <c r="D38" s="117"/>
      <c r="E38" s="117"/>
      <c r="F38" s="117"/>
      <c r="G38" s="117"/>
      <c r="H38" s="117"/>
      <c r="I38" s="117"/>
      <c r="J38" s="117"/>
      <c r="K38" s="118"/>
    </row>
    <row r="39" spans="2:11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>
      <c r="B40" s="82" t="s">
        <v>48</v>
      </c>
      <c r="C40" s="15" t="s">
        <v>103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>
      <c r="B41" s="82" t="s">
        <v>107</v>
      </c>
      <c r="C41" s="15" t="s">
        <v>50</v>
      </c>
      <c r="D41" s="6"/>
      <c r="E41" s="6"/>
      <c r="F41" s="6" t="s">
        <v>108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>
      <c r="B42" s="82" t="s">
        <v>142</v>
      </c>
      <c r="C42" s="15" t="s">
        <v>134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>
      <c r="B43" s="82" t="s">
        <v>34</v>
      </c>
      <c r="C43" s="41" t="s">
        <v>105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>
      <c r="B44" s="82" t="s">
        <v>49</v>
      </c>
      <c r="C44" s="25" t="s">
        <v>106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>
      <c r="B47" s="82"/>
      <c r="C47" s="22"/>
      <c r="D47" s="6"/>
      <c r="E47" s="6"/>
      <c r="F47" s="6"/>
      <c r="G47" s="119" t="s">
        <v>25</v>
      </c>
      <c r="H47" s="119"/>
      <c r="I47" s="119"/>
      <c r="J47" s="7"/>
      <c r="K47" s="8"/>
    </row>
    <row r="48" spans="2:11" ht="25.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110</v>
      </c>
      <c r="J48" s="32" t="s">
        <v>109</v>
      </c>
      <c r="K48" s="8"/>
    </row>
    <row r="49" spans="2:1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>
      <c r="B56" s="82"/>
      <c r="C56" s="15" t="s">
        <v>111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>
      <c r="B57" s="82"/>
      <c r="C57" s="15" t="s">
        <v>113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>
      <c r="B58" s="82"/>
      <c r="C58" s="15" t="s">
        <v>112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>
      <c r="B59" s="82"/>
      <c r="C59" s="15" t="s">
        <v>114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>
        <f>J40*30</f>
        <v>1869.8999999999999</v>
      </c>
      <c r="N61">
        <f>M61*1.8</f>
        <v>3365.8199999999997</v>
      </c>
      <c r="O61">
        <f>N61-M61</f>
        <v>1495.9199999999998</v>
      </c>
    </row>
    <row r="62" spans="2:15">
      <c r="B62" s="80" t="s">
        <v>67</v>
      </c>
      <c r="C62" s="50" t="s">
        <v>135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>
      <c r="B63" s="82"/>
      <c r="C63" s="15" t="s">
        <v>117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  <c r="M63">
        <v>1.743776186868768</v>
      </c>
    </row>
    <row r="64" spans="2:15" ht="18.75" thickBot="1">
      <c r="B64" s="87" t="s">
        <v>73</v>
      </c>
      <c r="C64" s="36" t="s">
        <v>118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M64">
        <v>2100</v>
      </c>
      <c r="N64">
        <f>M64*M63</f>
        <v>3661.9299924244128</v>
      </c>
      <c r="O64" s="69">
        <f>M64/30</f>
        <v>70</v>
      </c>
    </row>
    <row r="65" spans="2:15">
      <c r="B65" s="83"/>
      <c r="N65">
        <f>N64-M64</f>
        <v>1561.9299924244128</v>
      </c>
      <c r="O65" s="69"/>
    </row>
    <row r="66" spans="2:15">
      <c r="B66" s="84" t="s">
        <v>97</v>
      </c>
      <c r="G66" s="120" t="s">
        <v>96</v>
      </c>
      <c r="H66" s="120"/>
      <c r="I66" s="120"/>
      <c r="J66" s="120"/>
      <c r="K66" s="120"/>
      <c r="O66" s="69"/>
    </row>
    <row r="67" spans="2:15">
      <c r="B67" s="84" t="s">
        <v>98</v>
      </c>
      <c r="H67" s="39"/>
      <c r="I67" s="2"/>
      <c r="J67" s="2"/>
      <c r="K67" s="2"/>
      <c r="M67">
        <v>1.684117887390012</v>
      </c>
      <c r="O67" s="69"/>
    </row>
    <row r="68" spans="2:15">
      <c r="B68" s="84" t="s">
        <v>102</v>
      </c>
      <c r="C68" s="6"/>
      <c r="D68" s="6"/>
      <c r="E68" s="6"/>
      <c r="F68" s="6"/>
      <c r="G68" s="39"/>
      <c r="H68" s="39"/>
      <c r="I68" s="2"/>
      <c r="J68" s="2"/>
      <c r="K68" s="2"/>
      <c r="M68">
        <v>3000</v>
      </c>
      <c r="N68">
        <f>M68*M67</f>
        <v>5052.3536621700359</v>
      </c>
      <c r="O68" s="69">
        <f>M68/30</f>
        <v>100</v>
      </c>
    </row>
    <row r="69" spans="2:15">
      <c r="B69" s="83"/>
      <c r="C69" s="6"/>
      <c r="D69" s="6"/>
      <c r="E69" s="6"/>
      <c r="F69" s="6"/>
      <c r="G69" s="39"/>
      <c r="H69" s="39"/>
      <c r="I69" s="2"/>
      <c r="J69" s="2"/>
      <c r="K69" s="2"/>
      <c r="N69">
        <f>N68-M68</f>
        <v>2052.3536621700359</v>
      </c>
      <c r="O69" s="69"/>
    </row>
    <row r="70" spans="2:15">
      <c r="B70" s="83"/>
      <c r="C70" s="21"/>
      <c r="D70" s="6"/>
      <c r="E70" s="6"/>
      <c r="F70" s="6"/>
      <c r="G70" s="121" t="s">
        <v>139</v>
      </c>
      <c r="H70" s="121"/>
      <c r="I70" s="121"/>
      <c r="J70" s="121"/>
      <c r="K70" s="121"/>
      <c r="O70" s="69"/>
    </row>
    <row r="71" spans="2:15">
      <c r="B71" s="83"/>
      <c r="G71" s="111" t="s">
        <v>140</v>
      </c>
      <c r="H71" s="111"/>
      <c r="I71" s="111"/>
      <c r="J71" s="111"/>
      <c r="K71" s="111"/>
      <c r="M71">
        <v>1.7079804813231438</v>
      </c>
      <c r="O71" s="69"/>
    </row>
    <row r="72" spans="2:15">
      <c r="B72" s="83"/>
      <c r="M72">
        <v>2500</v>
      </c>
      <c r="N72">
        <f>M72*M71</f>
        <v>4269.9512033078599</v>
      </c>
      <c r="O72" s="69">
        <f>M72/30</f>
        <v>83.333333333333329</v>
      </c>
    </row>
    <row r="73" spans="2:15">
      <c r="B73" s="83"/>
      <c r="N73">
        <f>N72-M72</f>
        <v>1769.9512033078599</v>
      </c>
    </row>
    <row r="74" spans="2:15">
      <c r="B74" s="83"/>
      <c r="M74">
        <f>M72/M61</f>
        <v>1.336969891438045</v>
      </c>
    </row>
    <row r="75" spans="2:15">
      <c r="B75" s="83"/>
    </row>
    <row r="76" spans="2:15">
      <c r="B76" s="83"/>
      <c r="M76">
        <v>1.624468660037089</v>
      </c>
      <c r="O76" s="69"/>
    </row>
    <row r="77" spans="2:15">
      <c r="B77" s="83"/>
      <c r="M77">
        <v>6000</v>
      </c>
      <c r="N77">
        <f>M77*M76</f>
        <v>9746.8119602225343</v>
      </c>
      <c r="O77" s="69">
        <f>M77/30</f>
        <v>200</v>
      </c>
    </row>
    <row r="78" spans="2:15">
      <c r="B78" s="83"/>
      <c r="N78">
        <f>N77-M77</f>
        <v>3746.8119602225343</v>
      </c>
    </row>
    <row r="79" spans="2:15">
      <c r="B79" s="83"/>
    </row>
    <row r="80" spans="2:15">
      <c r="B80" s="83"/>
    </row>
    <row r="81" spans="2:14">
      <c r="B81" s="83"/>
      <c r="N81" s="98" t="s">
        <v>143</v>
      </c>
    </row>
    <row r="82" spans="2:14">
      <c r="B82" s="83"/>
      <c r="N82" s="97" t="s">
        <v>144</v>
      </c>
    </row>
    <row r="83" spans="2:14">
      <c r="B83" s="83"/>
    </row>
    <row r="84" spans="2:14">
      <c r="B84" s="83"/>
    </row>
    <row r="85" spans="2:14">
      <c r="B85" s="83"/>
    </row>
    <row r="86" spans="2:14">
      <c r="B86" s="83"/>
    </row>
    <row r="87" spans="2:14">
      <c r="B87" s="83"/>
    </row>
    <row r="88" spans="2:14">
      <c r="B88" s="83"/>
    </row>
    <row r="89" spans="2:14">
      <c r="B89" s="83"/>
    </row>
    <row r="90" spans="2:14">
      <c r="B90" s="83"/>
    </row>
    <row r="91" spans="2:14">
      <c r="B91" s="83"/>
    </row>
    <row r="92" spans="2:14">
      <c r="B92" s="83"/>
    </row>
    <row r="93" spans="2:14">
      <c r="B93" s="83"/>
    </row>
    <row r="94" spans="2:14">
      <c r="B94" s="83"/>
    </row>
    <row r="95" spans="2:14">
      <c r="B95" s="83"/>
    </row>
    <row r="96" spans="2:14">
      <c r="B96" s="83"/>
    </row>
    <row r="97" spans="2:2">
      <c r="B97" s="83"/>
    </row>
    <row r="98" spans="2:2">
      <c r="B98" s="83"/>
    </row>
    <row r="99" spans="2:2">
      <c r="B99" s="83"/>
    </row>
    <row r="100" spans="2:2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2013-01-05T07:18:36Z</cp:lastPrinted>
  <dcterms:created xsi:type="dcterms:W3CDTF">2010-02-08T21:23:22Z</dcterms:created>
  <dcterms:modified xsi:type="dcterms:W3CDTF">2014-04-13T22:07:14Z</dcterms:modified>
</cp:coreProperties>
</file>